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3U6ntydiSpNK//GkZxptgUBZpdw=="/>
    </ext>
  </extLst>
</workbook>
</file>

<file path=xl/calcChain.xml><?xml version="1.0" encoding="utf-8"?>
<calcChain xmlns="http://schemas.openxmlformats.org/spreadsheetml/2006/main">
  <c r="O17" i="1" l="1"/>
  <c r="A40" i="1" s="1"/>
  <c r="C17" i="1" l="1"/>
  <c r="A17" i="1"/>
  <c r="E17" i="1"/>
  <c r="E18" i="1" s="1"/>
  <c r="S17" i="1"/>
  <c r="B40" i="1"/>
  <c r="B17" i="1"/>
  <c r="B18" i="1" s="1"/>
  <c r="C40" i="1"/>
  <c r="C41" i="1" s="1"/>
  <c r="D17" i="1"/>
  <c r="R17" i="1"/>
  <c r="O18" i="1"/>
  <c r="A18" i="1" l="1"/>
  <c r="B41" i="1"/>
  <c r="C18" i="1"/>
  <c r="S18" i="1"/>
  <c r="O19" i="1"/>
  <c r="R18" i="1"/>
  <c r="D18" i="1"/>
  <c r="A41" i="1"/>
  <c r="A42" i="1" s="1"/>
  <c r="S19" i="1" l="1"/>
  <c r="O20" i="1"/>
  <c r="R19" i="1"/>
  <c r="B42" i="1"/>
  <c r="B43" i="1" s="1"/>
  <c r="A43" i="1"/>
  <c r="A19" i="1"/>
  <c r="A20" i="1" s="1"/>
  <c r="D19" i="1"/>
  <c r="D20" i="1" s="1"/>
  <c r="C42" i="1"/>
  <c r="C43" i="1" s="1"/>
  <c r="B19" i="1"/>
  <c r="B20" i="1" s="1"/>
  <c r="C19" i="1"/>
  <c r="C20" i="1" s="1"/>
  <c r="E19" i="1"/>
  <c r="E20" i="1" s="1"/>
  <c r="S20" i="1" l="1"/>
  <c r="O21" i="1"/>
  <c r="R20" i="1"/>
  <c r="O22" i="1" l="1"/>
  <c r="R21" i="1"/>
  <c r="S21" i="1"/>
  <c r="D21" i="1"/>
  <c r="D22" i="1" s="1"/>
  <c r="E21" i="1"/>
  <c r="E22" i="1" s="1"/>
  <c r="A44" i="1"/>
  <c r="A45" i="1" s="1"/>
  <c r="B21" i="1"/>
  <c r="B22" i="1" s="1"/>
  <c r="A21" i="1"/>
  <c r="A22" i="1" s="1"/>
  <c r="B44" i="1"/>
  <c r="B45" i="1" s="1"/>
  <c r="C21" i="1"/>
  <c r="C22" i="1" s="1"/>
  <c r="C44" i="1"/>
  <c r="C45" i="1" s="1"/>
  <c r="S22" i="1" l="1"/>
  <c r="O23" i="1"/>
  <c r="C46" i="1" s="1"/>
  <c r="R22" i="1"/>
  <c r="E23" i="1" l="1"/>
  <c r="E24" i="1" s="1"/>
  <c r="B23" i="1"/>
  <c r="B46" i="1"/>
  <c r="B47" i="1" s="1"/>
  <c r="S23" i="1"/>
  <c r="O24" i="1"/>
  <c r="R23" i="1"/>
  <c r="A46" i="1"/>
  <c r="A47" i="1" s="1"/>
  <c r="D23" i="1"/>
  <c r="C23" i="1"/>
  <c r="C24" i="1" s="1"/>
  <c r="A23" i="1"/>
  <c r="A24" i="1" s="1"/>
  <c r="B24" i="1" l="1"/>
  <c r="S24" i="1"/>
  <c r="O25" i="1"/>
  <c r="R24" i="1"/>
  <c r="D24" i="1"/>
  <c r="C47" i="1"/>
  <c r="C48" i="1" s="1"/>
  <c r="O26" i="1" l="1"/>
  <c r="R25" i="1"/>
  <c r="S25" i="1"/>
  <c r="B25" i="1"/>
  <c r="B26" i="1" s="1"/>
  <c r="A25" i="1"/>
  <c r="A26" i="1" s="1"/>
  <c r="C49" i="1"/>
  <c r="D25" i="1"/>
  <c r="D26" i="1" s="1"/>
  <c r="C25" i="1"/>
  <c r="C26" i="1" s="1"/>
  <c r="B48" i="1"/>
  <c r="B49" i="1" s="1"/>
  <c r="E25" i="1"/>
  <c r="E26" i="1" s="1"/>
  <c r="A48" i="1"/>
  <c r="A49" i="1" s="1"/>
  <c r="S26" i="1" l="1"/>
  <c r="O27" i="1"/>
  <c r="A50" i="1" s="1"/>
  <c r="R26" i="1"/>
  <c r="B50" i="1" l="1"/>
  <c r="B51" i="1" s="1"/>
  <c r="A27" i="1"/>
  <c r="A28" i="1" s="1"/>
  <c r="D27" i="1"/>
  <c r="D28" i="1" s="1"/>
  <c r="O28" i="1"/>
  <c r="S27" i="1"/>
  <c r="R27" i="1"/>
  <c r="C50" i="1"/>
  <c r="C51" i="1" s="1"/>
  <c r="B27" i="1"/>
  <c r="B28" i="1" s="1"/>
  <c r="E27" i="1"/>
  <c r="E28" i="1" s="1"/>
  <c r="C27" i="1"/>
  <c r="C28" i="1" s="1"/>
  <c r="J50" i="1" l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R28" i="1"/>
  <c r="M27" i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L27" i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O29" i="1"/>
  <c r="S28" i="1"/>
  <c r="J27" i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51" i="1"/>
  <c r="A52" i="1" s="1"/>
  <c r="S29" i="1" l="1"/>
  <c r="R29" i="1"/>
  <c r="O30" i="1"/>
  <c r="C29" i="1"/>
  <c r="C30" i="1" s="1"/>
  <c r="A53" i="1"/>
  <c r="A29" i="1"/>
  <c r="A30" i="1" s="1"/>
  <c r="C52" i="1"/>
  <c r="C53" i="1" s="1"/>
  <c r="S30" i="1" l="1"/>
  <c r="O31" i="1"/>
  <c r="R30" i="1"/>
  <c r="S31" i="1" l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R31" i="1"/>
  <c r="I30" i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53" i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I53" i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A54" i="1"/>
  <c r="A31" i="1"/>
  <c r="C54" i="1"/>
  <c r="C31" i="1"/>
</calcChain>
</file>

<file path=xl/sharedStrings.xml><?xml version="1.0" encoding="utf-8"?>
<sst xmlns="http://schemas.openxmlformats.org/spreadsheetml/2006/main" count="173" uniqueCount="71">
  <si>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</si>
  <si>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</si>
  <si>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</si>
  <si>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</si>
  <si>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</si>
  <si>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</si>
  <si>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</si>
  <si>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</si>
  <si>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</si>
  <si>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</si>
  <si>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</si>
  <si>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</si>
  <si>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</si>
  <si>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</si>
  <si>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</si>
  <si>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</si>
  <si>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</si>
  <si>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</si>
  <si>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</si>
  <si>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</si>
  <si>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</si>
  <si>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</si>
  <si>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</si>
  <si>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</si>
  <si>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</si>
  <si>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</si>
  <si>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</si>
  <si>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Valea Marului (Ciobotea)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</si>
  <si>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</si>
  <si>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</si>
  <si>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</si>
  <si>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</si>
  <si>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</si>
  <si>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</si>
  <si>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</si>
  <si>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</si>
  <si>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</si>
  <si>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</si>
  <si>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</si>
  <si>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</si>
  <si>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</si>
  <si>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</si>
  <si>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</si>
  <si>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</si>
  <si>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</si>
  <si>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</si>
  <si>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- Autogara Astra Tours Dob</t>
  </si>
  <si>
    <t>Maracineni</t>
  </si>
  <si>
    <t>1</t>
  </si>
  <si>
    <t>S</t>
  </si>
  <si>
    <t>Institutul de Cercetari</t>
  </si>
  <si>
    <t>Budeasa Mica Ramificatie</t>
  </si>
  <si>
    <t>Budeasa Mare Primarie</t>
  </si>
  <si>
    <t>Budeasa Mare Scoala</t>
  </si>
  <si>
    <t>Rogojina</t>
  </si>
  <si>
    <t>Galasesti1</t>
  </si>
  <si>
    <t>Galasesti2 gradinita</t>
  </si>
  <si>
    <t>Galasesti3</t>
  </si>
  <si>
    <t>Valea Marului1</t>
  </si>
  <si>
    <t>Valea Marului2</t>
  </si>
  <si>
    <t>Calotesti</t>
  </si>
  <si>
    <t>Ciobotea 1</t>
  </si>
  <si>
    <t>Ciobotea 2</t>
  </si>
  <si>
    <t>Ciobotea 3</t>
  </si>
  <si>
    <t>1=5</t>
  </si>
  <si>
    <t>1=5*</t>
  </si>
  <si>
    <t>C6</t>
  </si>
  <si>
    <t>C7</t>
  </si>
  <si>
    <t>C8</t>
  </si>
  <si>
    <t>EMITENT,</t>
  </si>
  <si>
    <t>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</si>
</sst>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 applyAlignment="1">
      <alignment horizontal="center"/>
    </xf>
    <xf numFmtId="0" fontId="9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18" xfId="0" applyFont="1" applyBorder="1"/>
    <xf numFmtId="20" fontId="2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6" fillId="0" borderId="24" xfId="0" applyFont="1" applyBorder="1"/>
    <xf numFmtId="0" fontId="6" fillId="0" borderId="25" xfId="0" applyFont="1" applyBorder="1"/>
    <xf numFmtId="0" fontId="6" fillId="0" borderId="25" xfId="0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20" fontId="2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2" fillId="0" borderId="1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0" xfId="0" applyFont="1" applyBorder="1"/>
    <xf numFmtId="0" fontId="6" fillId="0" borderId="31" xfId="0" applyFont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0" borderId="33" xfId="0" applyFont="1" applyBorder="1"/>
    <xf numFmtId="0" fontId="6" fillId="0" borderId="33" xfId="0" applyFont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60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9" t="s">
        <v>21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81" t="s">
        <v>24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82"/>
      <c r="B9" s="80"/>
      <c r="C9" s="80"/>
      <c r="D9" s="80"/>
      <c r="E9" s="80"/>
      <c r="F9" s="80"/>
      <c r="G9" s="80"/>
      <c r="H9" s="80"/>
      <c r="I9" s="12"/>
      <c r="J9" s="12"/>
      <c r="K9" s="13"/>
      <c r="L9" s="13"/>
      <c r="M9" s="13"/>
    </row>
    <row r="10" spans="1:28" ht="18" x14ac:dyDescent="0.25">
      <c r="A10" s="82" t="s">
        <v>27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28" ht="18" x14ac:dyDescent="0.25">
      <c r="A11" s="12" t="s">
        <v>28</v>
      </c>
      <c r="B11" s="12"/>
      <c r="C11" s="12"/>
      <c r="D11" s="12"/>
      <c r="E11" s="14" t="s">
        <v>70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83" t="s">
        <v>29</v>
      </c>
      <c r="B12" s="84"/>
      <c r="C12" s="84"/>
      <c r="D12" s="84"/>
      <c r="E12" s="84"/>
      <c r="F12" s="15" t="s">
        <v>30</v>
      </c>
      <c r="G12" s="16" t="s">
        <v>31</v>
      </c>
      <c r="H12" s="16" t="s">
        <v>32</v>
      </c>
      <c r="I12" s="85" t="s">
        <v>33</v>
      </c>
      <c r="J12" s="86"/>
      <c r="K12" s="86"/>
      <c r="L12" s="86"/>
      <c r="M12" s="8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thickBot="1" x14ac:dyDescent="0.3">
      <c r="A13" s="83" t="s">
        <v>34</v>
      </c>
      <c r="B13" s="84"/>
      <c r="C13" s="84"/>
      <c r="D13" s="84"/>
      <c r="E13" s="88"/>
      <c r="F13" s="61"/>
      <c r="G13" s="62" t="s">
        <v>35</v>
      </c>
      <c r="H13" s="63" t="s">
        <v>36</v>
      </c>
      <c r="I13" s="83" t="s">
        <v>34</v>
      </c>
      <c r="J13" s="84"/>
      <c r="K13" s="84"/>
      <c r="L13" s="84"/>
      <c r="M13" s="8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70" t="s">
        <v>38</v>
      </c>
      <c r="B14" s="71" t="s">
        <v>39</v>
      </c>
      <c r="C14" s="71" t="s">
        <v>40</v>
      </c>
      <c r="D14" s="71" t="s">
        <v>41</v>
      </c>
      <c r="E14" s="71" t="s">
        <v>42</v>
      </c>
      <c r="F14" s="72"/>
      <c r="G14" s="72"/>
      <c r="H14" s="71"/>
      <c r="I14" s="71" t="s">
        <v>38</v>
      </c>
      <c r="J14" s="71" t="s">
        <v>39</v>
      </c>
      <c r="K14" s="71" t="s">
        <v>40</v>
      </c>
      <c r="L14" s="71" t="s">
        <v>41</v>
      </c>
      <c r="M14" s="73" t="s">
        <v>42</v>
      </c>
      <c r="N14" s="17"/>
      <c r="O14" s="17" t="s">
        <v>43</v>
      </c>
      <c r="P14" s="17" t="s">
        <v>6</v>
      </c>
      <c r="Q14" s="17" t="s">
        <v>2</v>
      </c>
      <c r="R14" s="24" t="s">
        <v>44</v>
      </c>
      <c r="S14" s="24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74" t="s">
        <v>23</v>
      </c>
      <c r="B15" s="75" t="s">
        <v>20</v>
      </c>
      <c r="C15" s="75" t="s">
        <v>23</v>
      </c>
      <c r="D15" s="75" t="s">
        <v>20</v>
      </c>
      <c r="E15" s="75" t="s">
        <v>20</v>
      </c>
      <c r="F15" s="76"/>
      <c r="G15" s="76"/>
      <c r="H15" s="77"/>
      <c r="I15" s="75" t="s">
        <v>23</v>
      </c>
      <c r="J15" s="75" t="s">
        <v>20</v>
      </c>
      <c r="K15" s="75" t="s">
        <v>23</v>
      </c>
      <c r="L15" s="75" t="s">
        <v>20</v>
      </c>
      <c r="M15" s="78" t="s">
        <v>20</v>
      </c>
      <c r="N15" s="17"/>
      <c r="O15" s="17"/>
      <c r="P15" s="17"/>
      <c r="Q15" s="17"/>
      <c r="R15" s="24" t="s">
        <v>23</v>
      </c>
      <c r="S15" s="24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64">
        <v>0.25694444444444442</v>
      </c>
      <c r="B16" s="65">
        <v>0.27430555555555558</v>
      </c>
      <c r="C16" s="65">
        <v>0.33333333333333331</v>
      </c>
      <c r="D16" s="65">
        <v>0.45833333333333331</v>
      </c>
      <c r="E16" s="65">
        <v>0.59375</v>
      </c>
      <c r="F16" s="66">
        <v>0</v>
      </c>
      <c r="G16" s="66">
        <v>0</v>
      </c>
      <c r="H16" s="67" t="s">
        <v>46</v>
      </c>
      <c r="I16" s="68">
        <f t="shared" ref="I16:M16" si="0">I17+TIME(0,0,(3600*($O17-$O16)/(INDEX($T$5:$AB$6,MATCH(I$15,$S$5:$S$6,0),MATCH(CONCATENATE($P17,$Q17),$T$4:$AB$4,0)))+$T$8))</f>
        <v>0.31667824074074075</v>
      </c>
      <c r="J16" s="68">
        <f t="shared" si="0"/>
        <v>0.32763888888888892</v>
      </c>
      <c r="K16" s="68">
        <f t="shared" si="0"/>
        <v>0.52501157407407417</v>
      </c>
      <c r="L16" s="68">
        <f t="shared" si="0"/>
        <v>0.56722222222222218</v>
      </c>
      <c r="M16" s="69">
        <f t="shared" si="0"/>
        <v>0.65055555555555555</v>
      </c>
      <c r="O16" s="5">
        <v>0</v>
      </c>
      <c r="P16" s="36"/>
      <c r="Q16" s="36"/>
      <c r="R16" s="37"/>
    </row>
    <row r="17" spans="1:23" ht="13.5" customHeight="1" x14ac:dyDescent="0.25">
      <c r="A17" s="38">
        <f t="shared" ref="A17:E17" si="1">A16+TIME(0,0,(3600*($O17-$O16)/(INDEX($T$5:$AB$6,MATCH(A$15,$S$5:$S$6,0),MATCH(CONCATENATE($P17,$Q17),$T$4:$AB$4,0)))+$T$8))</f>
        <v>0.26133101851851848</v>
      </c>
      <c r="B17" s="39">
        <f t="shared" si="1"/>
        <v>0.27969907407407407</v>
      </c>
      <c r="C17" s="39">
        <f t="shared" si="1"/>
        <v>0.33771990740740737</v>
      </c>
      <c r="D17" s="39">
        <f t="shared" si="1"/>
        <v>0.46372685185185181</v>
      </c>
      <c r="E17" s="39">
        <f t="shared" si="1"/>
        <v>0.59914351851851855</v>
      </c>
      <c r="F17" s="40">
        <v>4.8</v>
      </c>
      <c r="G17" s="40">
        <v>1</v>
      </c>
      <c r="H17" s="41" t="s">
        <v>47</v>
      </c>
      <c r="I17" s="39">
        <f t="shared" ref="I17:M17" si="2">I18+TIME(0,0,(3600*($O18-$O17)/(INDEX($T$5:$AB$6,MATCH(I$15,$S$5:$S$6,0),MATCH(CONCATENATE($P18,$Q18),$T$4:$AB$4,0)))+$T$8))</f>
        <v>0.31229166666666669</v>
      </c>
      <c r="J17" s="39">
        <f t="shared" si="2"/>
        <v>0.32224537037037043</v>
      </c>
      <c r="K17" s="39">
        <f t="shared" si="2"/>
        <v>0.52062500000000012</v>
      </c>
      <c r="L17" s="39">
        <f t="shared" si="2"/>
        <v>0.56182870370370364</v>
      </c>
      <c r="M17" s="42">
        <f t="shared" si="2"/>
        <v>0.64516203703703701</v>
      </c>
      <c r="O17" s="5">
        <f t="shared" ref="O17:O31" si="3">O16+F17</f>
        <v>4.8</v>
      </c>
      <c r="P17" s="43" t="s">
        <v>48</v>
      </c>
      <c r="Q17" s="43" t="s">
        <v>49</v>
      </c>
      <c r="R17" s="44">
        <f t="shared" ref="R17:S17" si="4">TIME(0,0,(3600*($O17-$O16)/(INDEX($T$5:$AB$6,MATCH(R$15,$S$5:$S$6,0),MATCH((CONCATENATE($P17,$Q17)),$T$4:$AB$4,0)))))</f>
        <v>3.9930555555555561E-3</v>
      </c>
      <c r="S17" s="44">
        <f t="shared" si="4"/>
        <v>5.0000000000000001E-3</v>
      </c>
      <c r="T17" s="1"/>
      <c r="U17" s="45"/>
      <c r="V17" s="1"/>
      <c r="W17" s="1"/>
    </row>
    <row r="18" spans="1:23" ht="13.5" customHeight="1" x14ac:dyDescent="0.25">
      <c r="A18" s="38">
        <f t="shared" ref="A18:E18" si="5">A17+TIME(0,0,(3600*($O18-$O17)/(INDEX($T$5:$AB$6,MATCH(A$15,$S$5:$S$6,0),MATCH(CONCATENATE($P18,$Q18),$T$4:$AB$4,0)))+$T$8))</f>
        <v>0.26363425925925921</v>
      </c>
      <c r="B18" s="39">
        <f t="shared" si="5"/>
        <v>0.28248842592592593</v>
      </c>
      <c r="C18" s="39">
        <f t="shared" si="5"/>
        <v>0.3400231481481481</v>
      </c>
      <c r="D18" s="39">
        <f t="shared" si="5"/>
        <v>0.46651620370370367</v>
      </c>
      <c r="E18" s="39">
        <f t="shared" si="5"/>
        <v>0.60193287037037035</v>
      </c>
      <c r="F18" s="46">
        <v>2.2999999999999998</v>
      </c>
      <c r="G18" s="40">
        <v>2</v>
      </c>
      <c r="H18" s="41" t="s">
        <v>50</v>
      </c>
      <c r="I18" s="39">
        <f t="shared" ref="I18:M18" si="6">I19+TIME(0,0,(3600*($O19-$O18)/(INDEX($T$5:$AB$6,MATCH(I$15,$S$5:$S$6,0),MATCH(CONCATENATE($P19,$Q19),$T$4:$AB$4,0)))+$T$8))</f>
        <v>0.30998842592592596</v>
      </c>
      <c r="J18" s="39">
        <f t="shared" si="6"/>
        <v>0.31945601851851857</v>
      </c>
      <c r="K18" s="39">
        <f t="shared" si="6"/>
        <v>0.51832175925925938</v>
      </c>
      <c r="L18" s="39">
        <f t="shared" si="6"/>
        <v>0.55903935185185183</v>
      </c>
      <c r="M18" s="42">
        <f t="shared" si="6"/>
        <v>0.6423726851851852</v>
      </c>
      <c r="O18" s="5">
        <f t="shared" si="3"/>
        <v>7.1</v>
      </c>
      <c r="P18" s="43" t="s">
        <v>48</v>
      </c>
      <c r="Q18" s="43" t="s">
        <v>49</v>
      </c>
      <c r="R18" s="44">
        <f t="shared" ref="R18:S18" si="7">TIME(0,0,(3600*($O18-$O17)/(INDEX($T$5:$AB$6,MATCH(R$15,$S$5:$S$6,0),MATCH((CONCATENATE($P18,$Q18)),$T$4:$AB$4,0)))))</f>
        <v>1.9097222222222222E-3</v>
      </c>
      <c r="S18" s="44">
        <f t="shared" si="7"/>
        <v>2.3958333333333336E-3</v>
      </c>
      <c r="T18" s="1"/>
      <c r="U18" s="45"/>
      <c r="V18" s="1"/>
      <c r="W18" s="1"/>
    </row>
    <row r="19" spans="1:23" ht="13.5" customHeight="1" x14ac:dyDescent="0.25">
      <c r="A19" s="38">
        <f t="shared" ref="A19:E19" si="8">A18+TIME(0,0,(3600*($O19-$O18)/(INDEX($T$5:$AB$6,MATCH(A$15,$S$5:$S$6,0),MATCH(CONCATENATE($P19,$Q19),$T$4:$AB$4,0)))+$T$8))</f>
        <v>0.26476851851851846</v>
      </c>
      <c r="B19" s="39">
        <f t="shared" si="8"/>
        <v>0.28381944444444446</v>
      </c>
      <c r="C19" s="39">
        <f t="shared" si="8"/>
        <v>0.34115740740740735</v>
      </c>
      <c r="D19" s="39">
        <f t="shared" si="8"/>
        <v>0.46784722222222219</v>
      </c>
      <c r="E19" s="39">
        <f t="shared" si="8"/>
        <v>0.60326388888888882</v>
      </c>
      <c r="F19" s="46">
        <v>0.9</v>
      </c>
      <c r="G19" s="40">
        <v>3</v>
      </c>
      <c r="H19" s="41" t="s">
        <v>51</v>
      </c>
      <c r="I19" s="39">
        <f t="shared" ref="I19:M19" si="9">I20+TIME(0,0,(3600*($O20-$O19)/(INDEX($T$5:$AB$6,MATCH(I$15,$S$5:$S$6,0),MATCH(CONCATENATE($P20,$Q20),$T$4:$AB$4,0)))+$T$8))</f>
        <v>0.30885416666666671</v>
      </c>
      <c r="J19" s="39">
        <f t="shared" si="9"/>
        <v>0.31812500000000005</v>
      </c>
      <c r="K19" s="39">
        <f t="shared" si="9"/>
        <v>0.51718750000000013</v>
      </c>
      <c r="L19" s="39">
        <f t="shared" si="9"/>
        <v>0.55770833333333336</v>
      </c>
      <c r="M19" s="42">
        <f t="shared" si="9"/>
        <v>0.64104166666666673</v>
      </c>
      <c r="O19" s="5">
        <f t="shared" si="3"/>
        <v>8</v>
      </c>
      <c r="P19" s="43" t="s">
        <v>48</v>
      </c>
      <c r="Q19" s="43" t="s">
        <v>49</v>
      </c>
      <c r="R19" s="44">
        <f t="shared" ref="R19:S19" si="10">TIME(0,0,(3600*($O19-$O18)/(INDEX($T$5:$AB$6,MATCH(R$15,$S$5:$S$6,0),MATCH((CONCATENATE($P19,$Q19)),$T$4:$AB$4,0)))))</f>
        <v>7.407407407407407E-4</v>
      </c>
      <c r="S19" s="44">
        <f t="shared" si="10"/>
        <v>9.3750000000000007E-4</v>
      </c>
      <c r="T19" s="1"/>
      <c r="U19" s="45"/>
      <c r="V19" s="1"/>
      <c r="W19" s="1"/>
    </row>
    <row r="20" spans="1:23" ht="13.5" customHeight="1" x14ac:dyDescent="0.25">
      <c r="A20" s="38">
        <f t="shared" ref="A20:E20" si="11">A19+TIME(0,0,(3600*($O20-$O19)/(INDEX($T$5:$AB$6,MATCH(A$15,$S$5:$S$6,0),MATCH(CONCATENATE($P20,$Q20),$T$4:$AB$4,0)))+$T$8))</f>
        <v>0.26682870370370365</v>
      </c>
      <c r="B20" s="39">
        <f t="shared" si="11"/>
        <v>0.28629629629629633</v>
      </c>
      <c r="C20" s="39">
        <f t="shared" si="11"/>
        <v>0.34321759259259255</v>
      </c>
      <c r="D20" s="39">
        <f t="shared" si="11"/>
        <v>0.47032407407407406</v>
      </c>
      <c r="E20" s="39">
        <f t="shared" si="11"/>
        <v>0.60574074074074069</v>
      </c>
      <c r="F20" s="46">
        <v>2</v>
      </c>
      <c r="G20" s="40">
        <v>4</v>
      </c>
      <c r="H20" s="41" t="s">
        <v>52</v>
      </c>
      <c r="I20" s="39">
        <f t="shared" ref="I20:M20" si="12">I21+TIME(0,0,(3600*($O21-$O20)/(INDEX($T$5:$AB$6,MATCH(I$15,$S$5:$S$6,0),MATCH(CONCATENATE($P21,$Q21),$T$4:$AB$4,0)))+$T$8))</f>
        <v>0.30679398148148151</v>
      </c>
      <c r="J20" s="39">
        <f t="shared" si="12"/>
        <v>0.31564814814814818</v>
      </c>
      <c r="K20" s="39">
        <f t="shared" si="12"/>
        <v>0.515127314814815</v>
      </c>
      <c r="L20" s="39">
        <f t="shared" si="12"/>
        <v>0.55523148148148149</v>
      </c>
      <c r="M20" s="42">
        <f t="shared" si="12"/>
        <v>0.63856481481481486</v>
      </c>
      <c r="O20" s="5">
        <f t="shared" si="3"/>
        <v>10</v>
      </c>
      <c r="P20" s="43" t="s">
        <v>48</v>
      </c>
      <c r="Q20" s="43" t="s">
        <v>49</v>
      </c>
      <c r="R20" s="44">
        <f t="shared" ref="R20:S20" si="13">TIME(0,0,(3600*($O20-$O19)/(INDEX($T$5:$AB$6,MATCH(R$15,$S$5:$S$6,0),MATCH((CONCATENATE($P20,$Q20)),$T$4:$AB$4,0)))))</f>
        <v>1.6666666666666668E-3</v>
      </c>
      <c r="S20" s="44">
        <f t="shared" si="13"/>
        <v>2.0833333333333333E-3</v>
      </c>
      <c r="T20" s="1"/>
      <c r="U20" s="45"/>
      <c r="V20" s="1"/>
      <c r="W20" s="1"/>
    </row>
    <row r="21" spans="1:23" ht="13.5" customHeight="1" x14ac:dyDescent="0.25">
      <c r="A21" s="38">
        <f t="shared" ref="A21:E21" si="14">A20+TIME(0,0,(3600*($O21-$O20)/(INDEX($T$5:$AB$6,MATCH(A$15,$S$5:$S$6,0),MATCH(CONCATENATE($P21,$Q21),$T$4:$AB$4,0)))+$T$8))</f>
        <v>0.26780092592592586</v>
      </c>
      <c r="B21" s="39">
        <f t="shared" si="14"/>
        <v>0.28741898148148154</v>
      </c>
      <c r="C21" s="39">
        <f t="shared" si="14"/>
        <v>0.34418981481481475</v>
      </c>
      <c r="D21" s="39">
        <f t="shared" si="14"/>
        <v>0.47144675925925927</v>
      </c>
      <c r="E21" s="39">
        <f t="shared" si="14"/>
        <v>0.6068634259259259</v>
      </c>
      <c r="F21" s="46">
        <v>0.7</v>
      </c>
      <c r="G21" s="40">
        <v>5</v>
      </c>
      <c r="H21" s="47" t="s">
        <v>53</v>
      </c>
      <c r="I21" s="39">
        <f t="shared" ref="I21:M21" si="15">I22+TIME(0,0,(3600*($O22-$O21)/(INDEX($T$5:$AB$6,MATCH(I$15,$S$5:$S$6,0),MATCH(CONCATENATE($P22,$Q22),$T$4:$AB$4,0)))+$T$8))</f>
        <v>0.30582175925925931</v>
      </c>
      <c r="J21" s="39">
        <f t="shared" si="15"/>
        <v>0.31452546296296297</v>
      </c>
      <c r="K21" s="39">
        <f t="shared" si="15"/>
        <v>0.51415509259259273</v>
      </c>
      <c r="L21" s="39">
        <f t="shared" si="15"/>
        <v>0.55410879629629628</v>
      </c>
      <c r="M21" s="42">
        <f t="shared" si="15"/>
        <v>0.63744212962962965</v>
      </c>
      <c r="O21" s="5">
        <f t="shared" si="3"/>
        <v>10.7</v>
      </c>
      <c r="P21" s="43" t="s">
        <v>48</v>
      </c>
      <c r="Q21" s="43" t="s">
        <v>49</v>
      </c>
      <c r="R21" s="44">
        <f t="shared" ref="R21:S21" si="16">TIME(0,0,(3600*($O21-$O20)/(INDEX($T$5:$AB$6,MATCH(R$15,$S$5:$S$6,0),MATCH((CONCATENATE($P21,$Q21)),$T$4:$AB$4,0)))))</f>
        <v>5.7870370370370378E-4</v>
      </c>
      <c r="S21" s="44">
        <f t="shared" si="16"/>
        <v>7.291666666666667E-4</v>
      </c>
      <c r="T21" s="1"/>
      <c r="U21" s="45"/>
      <c r="V21" s="1"/>
      <c r="W21" s="1"/>
    </row>
    <row r="22" spans="1:23" ht="13.5" customHeight="1" x14ac:dyDescent="0.25">
      <c r="A22" s="38">
        <f t="shared" ref="A22:E22" si="17">A21+TIME(0,0,(3600*($O22-$O21)/(INDEX($T$5:$AB$6,MATCH(A$15,$S$5:$S$6,0),MATCH(CONCATENATE($P22,$Q22),$T$4:$AB$4,0)))+$T$8))</f>
        <v>0.27027777777777773</v>
      </c>
      <c r="B22" s="39">
        <f t="shared" si="17"/>
        <v>0.29041666666666671</v>
      </c>
      <c r="C22" s="39">
        <f t="shared" si="17"/>
        <v>0.34666666666666662</v>
      </c>
      <c r="D22" s="39">
        <f t="shared" si="17"/>
        <v>0.47444444444444445</v>
      </c>
      <c r="E22" s="39">
        <f t="shared" si="17"/>
        <v>0.60986111111111108</v>
      </c>
      <c r="F22" s="46">
        <v>2.5</v>
      </c>
      <c r="G22" s="40">
        <v>6</v>
      </c>
      <c r="H22" s="41" t="s">
        <v>54</v>
      </c>
      <c r="I22" s="39">
        <f t="shared" ref="I22:M22" si="18">I23+TIME(0,0,(3600*($O23-$O22)/(INDEX($T$5:$AB$6,MATCH(I$15,$S$5:$S$6,0),MATCH(CONCATENATE($P23,$Q23),$T$4:$AB$4,0)))+$T$8))</f>
        <v>0.30334490740740744</v>
      </c>
      <c r="J22" s="39">
        <f t="shared" si="18"/>
        <v>0.31152777777777779</v>
      </c>
      <c r="K22" s="39">
        <f t="shared" si="18"/>
        <v>0.51167824074074086</v>
      </c>
      <c r="L22" s="39">
        <f t="shared" si="18"/>
        <v>0.55111111111111111</v>
      </c>
      <c r="M22" s="42">
        <f t="shared" si="18"/>
        <v>0.63444444444444448</v>
      </c>
      <c r="O22" s="5">
        <f t="shared" si="3"/>
        <v>13.2</v>
      </c>
      <c r="P22" s="43" t="s">
        <v>48</v>
      </c>
      <c r="Q22" s="43" t="s">
        <v>49</v>
      </c>
      <c r="R22" s="44">
        <f t="shared" ref="R22:S22" si="19">TIME(0,0,(3600*($O22-$O21)/(INDEX($T$5:$AB$6,MATCH(R$15,$S$5:$S$6,0),MATCH((CONCATENATE($P22,$Q22)),$T$4:$AB$4,0)))))</f>
        <v>2.0833333333333333E-3</v>
      </c>
      <c r="S22" s="44">
        <f t="shared" si="19"/>
        <v>2.6041666666666665E-3</v>
      </c>
      <c r="T22" s="1"/>
      <c r="U22" s="45"/>
      <c r="V22" s="1"/>
      <c r="W22" s="1"/>
    </row>
    <row r="23" spans="1:23" ht="13.5" customHeight="1" x14ac:dyDescent="0.25">
      <c r="A23" s="38">
        <f t="shared" ref="A23:E23" si="20">A22+TIME(0,0,(3600*($O23-$O22)/(INDEX($T$5:$AB$6,MATCH(A$15,$S$5:$S$6,0),MATCH(CONCATENATE($P23,$Q23),$T$4:$AB$4,0)))+$T$8))</f>
        <v>0.27166666666666661</v>
      </c>
      <c r="B23" s="39">
        <f t="shared" si="20"/>
        <v>0.29206018518518523</v>
      </c>
      <c r="C23" s="39">
        <f t="shared" si="20"/>
        <v>0.34805555555555551</v>
      </c>
      <c r="D23" s="39">
        <f t="shared" si="20"/>
        <v>0.47608796296296296</v>
      </c>
      <c r="E23" s="39">
        <f t="shared" si="20"/>
        <v>0.61150462962962959</v>
      </c>
      <c r="F23" s="46">
        <v>1.2</v>
      </c>
      <c r="G23" s="40">
        <v>7</v>
      </c>
      <c r="H23" s="41" t="s">
        <v>55</v>
      </c>
      <c r="I23" s="39">
        <f t="shared" ref="I23:M23" si="21">I24+TIME(0,0,(3600*($O24-$O23)/(INDEX($T$5:$AB$6,MATCH(I$15,$S$5:$S$6,0),MATCH(CONCATENATE($P24,$Q24),$T$4:$AB$4,0)))+$T$8))</f>
        <v>0.30195601851851855</v>
      </c>
      <c r="J23" s="39">
        <f t="shared" si="21"/>
        <v>0.30988425925925928</v>
      </c>
      <c r="K23" s="39">
        <f t="shared" si="21"/>
        <v>0.51028935185185198</v>
      </c>
      <c r="L23" s="39">
        <f t="shared" si="21"/>
        <v>0.54946759259259259</v>
      </c>
      <c r="M23" s="42">
        <f t="shared" si="21"/>
        <v>0.63280092592592596</v>
      </c>
      <c r="O23" s="5">
        <f t="shared" si="3"/>
        <v>14.399999999999999</v>
      </c>
      <c r="P23" s="43" t="s">
        <v>48</v>
      </c>
      <c r="Q23" s="43" t="s">
        <v>49</v>
      </c>
      <c r="R23" s="44">
        <f t="shared" ref="R23:S23" si="22">TIME(0,0,(3600*($O23-$O22)/(INDEX($T$5:$AB$6,MATCH(R$15,$S$5:$S$6,0),MATCH((CONCATENATE($P23,$Q23)),$T$4:$AB$4,0)))))</f>
        <v>9.9537037037037042E-4</v>
      </c>
      <c r="S23" s="44">
        <f t="shared" si="22"/>
        <v>1.25E-3</v>
      </c>
      <c r="T23" s="1"/>
      <c r="U23" s="45"/>
      <c r="V23" s="1"/>
      <c r="W23" s="1"/>
    </row>
    <row r="24" spans="1:23" ht="13.5" customHeight="1" x14ac:dyDescent="0.25">
      <c r="A24" s="38">
        <f t="shared" ref="A24:E24" si="23">A23+TIME(0,0,(3600*($O24-$O23)/(INDEX($T$5:$AB$6,MATCH(A$15,$S$5:$S$6,0),MATCH(CONCATENATE($P24,$Q24),$T$4:$AB$4,0)))+$T$8))</f>
        <v>0.27313657407407405</v>
      </c>
      <c r="B24" s="39">
        <f t="shared" si="23"/>
        <v>0.29380787037037043</v>
      </c>
      <c r="C24" s="39">
        <f t="shared" si="23"/>
        <v>0.34952546296296294</v>
      </c>
      <c r="D24" s="39">
        <f t="shared" si="23"/>
        <v>0.47783564814814816</v>
      </c>
      <c r="E24" s="39">
        <f t="shared" si="23"/>
        <v>0.61325231481481479</v>
      </c>
      <c r="F24" s="46">
        <v>1.3</v>
      </c>
      <c r="G24" s="40">
        <v>8</v>
      </c>
      <c r="H24" s="41" t="s">
        <v>56</v>
      </c>
      <c r="I24" s="39">
        <f t="shared" ref="I24:M24" si="24">I25+TIME(0,0,(3600*($O25-$O24)/(INDEX($T$5:$AB$6,MATCH(I$15,$S$5:$S$6,0),MATCH(CONCATENATE($P25,$Q25),$T$4:$AB$4,0)))+$T$8))</f>
        <v>0.30048611111111112</v>
      </c>
      <c r="J24" s="39">
        <f t="shared" si="24"/>
        <v>0.30813657407407408</v>
      </c>
      <c r="K24" s="39">
        <f t="shared" si="24"/>
        <v>0.5088194444444446</v>
      </c>
      <c r="L24" s="39">
        <f t="shared" si="24"/>
        <v>0.54771990740740739</v>
      </c>
      <c r="M24" s="42">
        <f t="shared" si="24"/>
        <v>0.63105324074074076</v>
      </c>
      <c r="O24" s="5">
        <f t="shared" si="3"/>
        <v>15.7</v>
      </c>
      <c r="P24" s="43" t="s">
        <v>48</v>
      </c>
      <c r="Q24" s="43" t="s">
        <v>49</v>
      </c>
      <c r="R24" s="44">
        <f t="shared" ref="R24:S24" si="25">TIME(0,0,(3600*($O24-$O23)/(INDEX($T$5:$AB$6,MATCH(R$15,$S$5:$S$6,0),MATCH((CONCATENATE($P24,$Q24)),$T$4:$AB$4,0)))))</f>
        <v>1.0763888888888889E-3</v>
      </c>
      <c r="S24" s="44">
        <f t="shared" si="25"/>
        <v>1.3541666666666667E-3</v>
      </c>
      <c r="T24" s="1"/>
      <c r="U24" s="45"/>
      <c r="V24" s="1"/>
      <c r="W24" s="1"/>
    </row>
    <row r="25" spans="1:23" ht="13.5" customHeight="1" x14ac:dyDescent="0.25">
      <c r="A25" s="38">
        <f t="shared" ref="A25:E25" si="26">A24+TIME(0,0,(3600*($O25-$O24)/(INDEX($T$5:$AB$6,MATCH(A$15,$S$5:$S$6,0),MATCH(CONCATENATE($P25,$Q25),$T$4:$AB$4,0)))+$T$8))</f>
        <v>0.27452546296296293</v>
      </c>
      <c r="B25" s="39">
        <f t="shared" si="26"/>
        <v>0.29545138888888894</v>
      </c>
      <c r="C25" s="39">
        <f t="shared" si="26"/>
        <v>0.35091435185185182</v>
      </c>
      <c r="D25" s="39">
        <f t="shared" si="26"/>
        <v>0.47947916666666668</v>
      </c>
      <c r="E25" s="39">
        <f t="shared" si="26"/>
        <v>0.61489583333333331</v>
      </c>
      <c r="F25" s="46">
        <v>1.2</v>
      </c>
      <c r="G25" s="40">
        <v>9</v>
      </c>
      <c r="H25" s="41" t="s">
        <v>57</v>
      </c>
      <c r="I25" s="39">
        <f t="shared" ref="I25:M25" si="27">I26+TIME(0,0,(3600*($O26-$O25)/(INDEX($T$5:$AB$6,MATCH(I$15,$S$5:$S$6,0),MATCH(CONCATENATE($P26,$Q26),$T$4:$AB$4,0)))+$T$8))</f>
        <v>0.29909722222222224</v>
      </c>
      <c r="J25" s="39">
        <f t="shared" si="27"/>
        <v>0.30649305555555556</v>
      </c>
      <c r="K25" s="39">
        <f t="shared" si="27"/>
        <v>0.50743055555555572</v>
      </c>
      <c r="L25" s="39">
        <f t="shared" si="27"/>
        <v>0.54607638888888888</v>
      </c>
      <c r="M25" s="42">
        <f t="shared" si="27"/>
        <v>0.62940972222222225</v>
      </c>
      <c r="O25" s="5">
        <f t="shared" si="3"/>
        <v>16.899999999999999</v>
      </c>
      <c r="P25" s="43" t="s">
        <v>48</v>
      </c>
      <c r="Q25" s="43" t="s">
        <v>49</v>
      </c>
      <c r="R25" s="44">
        <f t="shared" ref="R25:S25" si="28">TIME(0,0,(3600*($O25-$O24)/(INDEX($T$5:$AB$6,MATCH(R$15,$S$5:$S$6,0),MATCH((CONCATENATE($P25,$Q25)),$T$4:$AB$4,0)))))</f>
        <v>9.9537037037037042E-4</v>
      </c>
      <c r="S25" s="44">
        <f t="shared" si="28"/>
        <v>1.25E-3</v>
      </c>
      <c r="T25" s="1"/>
      <c r="U25" s="45"/>
      <c r="V25" s="1"/>
      <c r="W25" s="1"/>
    </row>
    <row r="26" spans="1:23" ht="13.5" customHeight="1" x14ac:dyDescent="0.25">
      <c r="A26" s="38">
        <f t="shared" ref="A26:E26" si="29">A25+TIME(0,0,(3600*($O26-$O25)/(INDEX($T$5:$AB$6,MATCH(A$15,$S$5:$S$6,0),MATCH(CONCATENATE($P26,$Q26),$T$4:$AB$4,0)))+$T$8))</f>
        <v>0.27557870370370369</v>
      </c>
      <c r="B26" s="39">
        <f t="shared" si="29"/>
        <v>0.29667824074074078</v>
      </c>
      <c r="C26" s="39">
        <f t="shared" si="29"/>
        <v>0.35196759259259258</v>
      </c>
      <c r="D26" s="39">
        <f t="shared" si="29"/>
        <v>0.48070601851851852</v>
      </c>
      <c r="E26" s="39">
        <f t="shared" si="29"/>
        <v>0.6161226851851852</v>
      </c>
      <c r="F26" s="46">
        <v>0.8</v>
      </c>
      <c r="G26" s="40">
        <v>10</v>
      </c>
      <c r="H26" s="41" t="s">
        <v>58</v>
      </c>
      <c r="I26" s="39">
        <f t="shared" ref="I26:M26" si="30">I27+TIME(0,0,(3600*($O27-$O26)/(INDEX($T$5:$AB$6,MATCH(I$15,$S$5:$S$6,0),MATCH(CONCATENATE($P27,$Q27),$T$4:$AB$4,0)))+$T$8))</f>
        <v>0.29804398148148148</v>
      </c>
      <c r="J26" s="39">
        <f t="shared" si="30"/>
        <v>0.30526620370370372</v>
      </c>
      <c r="K26" s="39">
        <f t="shared" si="30"/>
        <v>0.50637731481481496</v>
      </c>
      <c r="L26" s="39">
        <f t="shared" si="30"/>
        <v>0.54484953703703698</v>
      </c>
      <c r="M26" s="42">
        <f t="shared" si="30"/>
        <v>0.62818287037037035</v>
      </c>
      <c r="O26" s="5">
        <f t="shared" si="3"/>
        <v>17.7</v>
      </c>
      <c r="P26" s="43" t="s">
        <v>48</v>
      </c>
      <c r="Q26" s="43" t="s">
        <v>49</v>
      </c>
      <c r="R26" s="44">
        <f t="shared" ref="R26:S26" si="31">TIME(0,0,(3600*($O26-$O25)/(INDEX($T$5:$AB$6,MATCH(R$15,$S$5:$S$6,0),MATCH((CONCATENATE($P26,$Q26)),$T$4:$AB$4,0)))))</f>
        <v>6.5972222222222213E-4</v>
      </c>
      <c r="S26" s="44">
        <f t="shared" si="31"/>
        <v>8.3333333333333339E-4</v>
      </c>
      <c r="T26" s="1"/>
      <c r="U26" s="45"/>
      <c r="V26" s="1"/>
      <c r="W26" s="1"/>
    </row>
    <row r="27" spans="1:23" ht="13.5" customHeight="1" x14ac:dyDescent="0.25">
      <c r="A27" s="38">
        <f t="shared" ref="A27:E27" si="32">A26+TIME(0,0,(3600*($O27-$O26)/(INDEX($T$5:$AB$6,MATCH(A$15,$S$5:$S$6,0),MATCH(CONCATENATE($P27,$Q27),$T$4:$AB$4,0)))+$T$8))</f>
        <v>0.27704861111111112</v>
      </c>
      <c r="B27" s="39">
        <f t="shared" si="32"/>
        <v>0.29842592592592598</v>
      </c>
      <c r="C27" s="39">
        <f t="shared" si="32"/>
        <v>0.35343750000000002</v>
      </c>
      <c r="D27" s="39">
        <f t="shared" si="32"/>
        <v>0.48245370370370372</v>
      </c>
      <c r="E27" s="39">
        <f t="shared" si="32"/>
        <v>0.6178703703703704</v>
      </c>
      <c r="F27" s="46">
        <v>1.3</v>
      </c>
      <c r="G27" s="40">
        <v>11</v>
      </c>
      <c r="H27" s="41" t="s">
        <v>59</v>
      </c>
      <c r="I27" s="39">
        <f t="shared" ref="I27:M27" si="33">I28+TIME(0,0,(3600*($O28-$O27)/(INDEX($T$5:$AB$6,MATCH(I$15,$S$5:$S$6,0),MATCH(CONCATENATE($P28,$Q28),$T$4:$AB$4,0)))+$T$8))</f>
        <v>0.29657407407407405</v>
      </c>
      <c r="J27" s="39">
        <f t="shared" si="33"/>
        <v>0.30351851851851852</v>
      </c>
      <c r="K27" s="39">
        <f t="shared" si="33"/>
        <v>0.50490740740740758</v>
      </c>
      <c r="L27" s="39">
        <f t="shared" si="33"/>
        <v>0.54310185185185178</v>
      </c>
      <c r="M27" s="42">
        <f t="shared" si="33"/>
        <v>0.62643518518518515</v>
      </c>
      <c r="O27" s="5">
        <f t="shared" si="3"/>
        <v>19</v>
      </c>
      <c r="P27" s="43" t="s">
        <v>48</v>
      </c>
      <c r="Q27" s="43" t="s">
        <v>49</v>
      </c>
      <c r="R27" s="44">
        <f t="shared" ref="R27:S27" si="34">TIME(0,0,(3600*($O27-$O26)/(INDEX($T$5:$AB$6,MATCH(R$15,$S$5:$S$6,0),MATCH((CONCATENATE($P27,$Q27)),$T$4:$AB$4,0)))))</f>
        <v>1.0763888888888889E-3</v>
      </c>
      <c r="S27" s="44">
        <f t="shared" si="34"/>
        <v>1.3541666666666667E-3</v>
      </c>
      <c r="T27" s="1"/>
      <c r="U27" s="45"/>
      <c r="V27" s="1"/>
      <c r="W27" s="1"/>
    </row>
    <row r="28" spans="1:23" ht="13.5" customHeight="1" x14ac:dyDescent="0.25">
      <c r="A28" s="38">
        <f t="shared" ref="A28:E28" si="35">A27+TIME(0,0,(3600*($O28-$O27)/(INDEX($T$5:$AB$6,MATCH(A$15,$S$5:$S$6,0),MATCH(CONCATENATE($P28,$Q28),$T$4:$AB$4,0)))+$T$8))</f>
        <v>0.27827546296296296</v>
      </c>
      <c r="B28" s="39">
        <f t="shared" si="35"/>
        <v>0.29986111111111119</v>
      </c>
      <c r="C28" s="39">
        <f t="shared" si="35"/>
        <v>0.35466435185185186</v>
      </c>
      <c r="D28" s="39">
        <f t="shared" si="35"/>
        <v>0.48388888888888892</v>
      </c>
      <c r="E28" s="39">
        <f t="shared" si="35"/>
        <v>0.61930555555555555</v>
      </c>
      <c r="F28" s="46">
        <v>1</v>
      </c>
      <c r="G28" s="40">
        <v>12</v>
      </c>
      <c r="H28" s="41" t="s">
        <v>60</v>
      </c>
      <c r="I28" s="39">
        <f t="shared" ref="I28:I30" si="36">I29+TIME(0,0,(3600*($O29-$O28)/(INDEX($T$5:$AB$6,MATCH(I$15,$S$5:$S$6,0),MATCH(CONCATENATE($P29,$Q29),$T$4:$AB$4,0)))+$T$8))</f>
        <v>0.29534722222222221</v>
      </c>
      <c r="J28" s="48">
        <v>0.30208333333333331</v>
      </c>
      <c r="K28" s="39">
        <f t="shared" ref="K28:K30" si="37">K29+TIME(0,0,(3600*($O29-$O28)/(INDEX($T$5:$AB$6,MATCH(K$15,$S$5:$S$6,0),MATCH(CONCATENATE($P29,$Q29),$T$4:$AB$4,0)))+$T$8))</f>
        <v>0.50368055555555569</v>
      </c>
      <c r="L28" s="48">
        <v>0.54166666666666663</v>
      </c>
      <c r="M28" s="49">
        <v>0.625</v>
      </c>
      <c r="O28" s="5">
        <f t="shared" si="3"/>
        <v>20</v>
      </c>
      <c r="P28" s="43" t="s">
        <v>48</v>
      </c>
      <c r="Q28" s="43" t="s">
        <v>49</v>
      </c>
      <c r="R28" s="44">
        <f t="shared" ref="R28:S28" si="38">TIME(0,0,(3600*($O28-$O27)/(INDEX($T$5:$AB$6,MATCH(R$15,$S$5:$S$6,0),MATCH((CONCATENATE($P28,$Q28)),$T$4:$AB$4,0)))))</f>
        <v>8.3333333333333339E-4</v>
      </c>
      <c r="S28" s="44">
        <f t="shared" si="38"/>
        <v>1.0416666666666667E-3</v>
      </c>
      <c r="T28" s="1"/>
      <c r="U28" s="45"/>
      <c r="V28" s="1"/>
      <c r="W28" s="1"/>
    </row>
    <row r="29" spans="1:23" ht="13.5" customHeight="1" x14ac:dyDescent="0.25">
      <c r="A29" s="38">
        <f t="shared" ref="A29:A31" si="39">A28+TIME(0,0,(3600*($O29-$O28)/(INDEX($T$5:$AB$6,MATCH(A$15,$S$5:$S$6,0),MATCH(CONCATENATE($P29,$Q29),$T$4:$AB$4,0)))+$T$8))</f>
        <v>0.2795023148148148</v>
      </c>
      <c r="B29" s="39"/>
      <c r="C29" s="39">
        <f t="shared" ref="C29:C31" si="40">C28+TIME(0,0,(3600*($O29-$O28)/(INDEX($T$5:$AB$6,MATCH(C$15,$S$5:$S$6,0),MATCH(CONCATENATE($P29,$Q29),$T$4:$AB$4,0)))+$T$8))</f>
        <v>0.3558912037037037</v>
      </c>
      <c r="D29" s="39"/>
      <c r="E29" s="39"/>
      <c r="F29" s="46">
        <v>1</v>
      </c>
      <c r="G29" s="40">
        <v>13</v>
      </c>
      <c r="H29" s="41" t="s">
        <v>61</v>
      </c>
      <c r="I29" s="39">
        <f t="shared" si="36"/>
        <v>0.29412037037037037</v>
      </c>
      <c r="J29" s="39"/>
      <c r="K29" s="39">
        <f t="shared" si="37"/>
        <v>0.50245370370370379</v>
      </c>
      <c r="L29" s="39"/>
      <c r="M29" s="42"/>
      <c r="O29" s="5">
        <f t="shared" si="3"/>
        <v>21</v>
      </c>
      <c r="P29" s="43" t="s">
        <v>48</v>
      </c>
      <c r="Q29" s="43" t="s">
        <v>49</v>
      </c>
      <c r="R29" s="44">
        <f t="shared" ref="R29:S29" si="41">TIME(0,0,(3600*($O29-$O28)/(INDEX($T$5:$AB$6,MATCH(R$15,$S$5:$S$6,0),MATCH((CONCATENATE($P29,$Q29)),$T$4:$AB$4,0)))))</f>
        <v>8.3333333333333339E-4</v>
      </c>
      <c r="S29" s="44">
        <f t="shared" si="41"/>
        <v>1.0416666666666667E-3</v>
      </c>
      <c r="T29" s="1"/>
      <c r="U29" s="45"/>
      <c r="V29" s="1"/>
      <c r="W29" s="1"/>
    </row>
    <row r="30" spans="1:23" ht="13.5" customHeight="1" x14ac:dyDescent="0.25">
      <c r="A30" s="38">
        <f t="shared" si="39"/>
        <v>0.28072916666666664</v>
      </c>
      <c r="B30" s="39"/>
      <c r="C30" s="39">
        <f t="shared" si="40"/>
        <v>0.35711805555555554</v>
      </c>
      <c r="D30" s="39"/>
      <c r="E30" s="39"/>
      <c r="F30" s="46">
        <v>1</v>
      </c>
      <c r="G30" s="40">
        <v>14</v>
      </c>
      <c r="H30" s="41" t="s">
        <v>62</v>
      </c>
      <c r="I30" s="39">
        <f t="shared" si="36"/>
        <v>0.29289351851851853</v>
      </c>
      <c r="J30" s="39"/>
      <c r="K30" s="39">
        <f t="shared" si="37"/>
        <v>0.5012268518518519</v>
      </c>
      <c r="L30" s="39"/>
      <c r="M30" s="42"/>
      <c r="O30" s="5">
        <f t="shared" si="3"/>
        <v>22</v>
      </c>
      <c r="P30" s="43" t="s">
        <v>48</v>
      </c>
      <c r="Q30" s="43" t="s">
        <v>49</v>
      </c>
      <c r="R30" s="44">
        <f t="shared" ref="R30:S30" si="42">TIME(0,0,(3600*($O30-$O29)/(INDEX($T$5:$AB$6,MATCH(R$15,$S$5:$S$6,0),MATCH((CONCATENATE($P30,$Q30)),$T$4:$AB$4,0)))))</f>
        <v>8.3333333333333339E-4</v>
      </c>
      <c r="S30" s="44">
        <f t="shared" si="42"/>
        <v>1.0416666666666667E-3</v>
      </c>
      <c r="T30" s="1"/>
      <c r="U30" s="45"/>
      <c r="V30" s="1"/>
      <c r="W30" s="1"/>
    </row>
    <row r="31" spans="1:23" ht="13.5" customHeight="1" x14ac:dyDescent="0.25">
      <c r="A31" s="38">
        <f t="shared" si="39"/>
        <v>0.28195601851851848</v>
      </c>
      <c r="B31" s="39"/>
      <c r="C31" s="39">
        <f t="shared" si="40"/>
        <v>0.35834490740740738</v>
      </c>
      <c r="D31" s="39"/>
      <c r="E31" s="39"/>
      <c r="F31" s="46">
        <v>1</v>
      </c>
      <c r="G31" s="40">
        <v>15</v>
      </c>
      <c r="H31" s="41" t="s">
        <v>63</v>
      </c>
      <c r="I31" s="48">
        <v>0.29166666666666669</v>
      </c>
      <c r="J31" s="48"/>
      <c r="K31" s="48">
        <v>0.5</v>
      </c>
      <c r="L31" s="48"/>
      <c r="M31" s="49"/>
      <c r="O31" s="5">
        <f t="shared" si="3"/>
        <v>23</v>
      </c>
      <c r="P31" s="43" t="s">
        <v>48</v>
      </c>
      <c r="Q31" s="43" t="s">
        <v>49</v>
      </c>
      <c r="R31" s="44">
        <f t="shared" ref="R31:S31" si="43">TIME(0,0,(3600*($O31-$O30)/(INDEX($T$5:$AB$6,MATCH(R$15,$S$5:$S$6,0),MATCH((CONCATENATE($P31,$Q31)),$T$4:$AB$4,0)))))</f>
        <v>8.3333333333333339E-4</v>
      </c>
      <c r="S31" s="44">
        <f t="shared" si="43"/>
        <v>1.0416666666666667E-3</v>
      </c>
      <c r="T31" s="1"/>
      <c r="U31" s="45"/>
      <c r="V31" s="1"/>
      <c r="W31" s="1"/>
    </row>
    <row r="32" spans="1:23" ht="13.5" customHeight="1" x14ac:dyDescent="0.25">
      <c r="A32" s="38"/>
      <c r="B32" s="39"/>
      <c r="C32" s="39"/>
      <c r="D32" s="39"/>
      <c r="E32" s="39"/>
      <c r="F32" s="46"/>
      <c r="G32" s="46"/>
      <c r="H32" s="41"/>
      <c r="I32" s="39"/>
      <c r="J32" s="39"/>
      <c r="K32" s="39"/>
      <c r="L32" s="39"/>
      <c r="M32" s="42"/>
      <c r="R32" s="44"/>
      <c r="S32" s="44"/>
      <c r="T32" s="1"/>
      <c r="U32" s="45"/>
      <c r="V32" s="1"/>
      <c r="W32" s="1"/>
    </row>
    <row r="33" spans="1:13" ht="13.5" customHeight="1" x14ac:dyDescent="0.2">
      <c r="A33" s="50" t="s">
        <v>64</v>
      </c>
      <c r="B33" s="51" t="s">
        <v>65</v>
      </c>
      <c r="C33" s="51" t="s">
        <v>64</v>
      </c>
      <c r="D33" s="51" t="s">
        <v>65</v>
      </c>
      <c r="E33" s="51" t="s">
        <v>65</v>
      </c>
      <c r="F33" s="51"/>
      <c r="G33" s="51"/>
      <c r="H33" s="51"/>
      <c r="I33" s="51" t="s">
        <v>64</v>
      </c>
      <c r="J33" s="51" t="s">
        <v>65</v>
      </c>
      <c r="K33" s="51" t="s">
        <v>64</v>
      </c>
      <c r="L33" s="51" t="s">
        <v>65</v>
      </c>
      <c r="M33" s="52" t="s">
        <v>65</v>
      </c>
    </row>
    <row r="34" spans="1:13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3.5" customHeight="1" x14ac:dyDescent="0.25">
      <c r="A35" s="83" t="s">
        <v>29</v>
      </c>
      <c r="B35" s="84"/>
      <c r="C35" s="84"/>
      <c r="D35" s="84"/>
      <c r="E35" s="84"/>
      <c r="F35" s="15" t="s">
        <v>30</v>
      </c>
      <c r="G35" s="16" t="s">
        <v>31</v>
      </c>
      <c r="H35" s="16" t="s">
        <v>32</v>
      </c>
      <c r="I35" s="85" t="s">
        <v>33</v>
      </c>
      <c r="J35" s="86"/>
      <c r="K35" s="86"/>
      <c r="L35" s="86"/>
      <c r="M35" s="87"/>
    </row>
    <row r="36" spans="1:13" ht="13.5" customHeight="1" x14ac:dyDescent="0.25">
      <c r="A36" s="85" t="s">
        <v>34</v>
      </c>
      <c r="B36" s="86"/>
      <c r="C36" s="86"/>
      <c r="D36" s="86"/>
      <c r="E36" s="87"/>
      <c r="F36" s="18"/>
      <c r="G36" s="19" t="s">
        <v>35</v>
      </c>
      <c r="H36" s="20" t="s">
        <v>36</v>
      </c>
      <c r="I36" s="85" t="s">
        <v>34</v>
      </c>
      <c r="J36" s="86"/>
      <c r="K36" s="86"/>
      <c r="L36" s="86"/>
      <c r="M36" s="87"/>
    </row>
    <row r="37" spans="1:13" ht="13.5" customHeight="1" x14ac:dyDescent="0.25">
      <c r="A37" s="53" t="s">
        <v>66</v>
      </c>
      <c r="B37" s="54" t="s">
        <v>67</v>
      </c>
      <c r="C37" s="54" t="s">
        <v>68</v>
      </c>
      <c r="D37" s="21"/>
      <c r="E37" s="21"/>
      <c r="F37" s="22"/>
      <c r="G37" s="22"/>
      <c r="H37" s="21"/>
      <c r="I37" s="55" t="s">
        <v>66</v>
      </c>
      <c r="J37" s="55" t="s">
        <v>67</v>
      </c>
      <c r="K37" s="55" t="s">
        <v>68</v>
      </c>
      <c r="L37" s="21"/>
      <c r="M37" s="23"/>
    </row>
    <row r="38" spans="1:13" ht="13.5" customHeight="1" x14ac:dyDescent="0.25">
      <c r="A38" s="25" t="s">
        <v>23</v>
      </c>
      <c r="B38" s="26" t="s">
        <v>20</v>
      </c>
      <c r="C38" s="26" t="s">
        <v>23</v>
      </c>
      <c r="D38" s="26"/>
      <c r="E38" s="26"/>
      <c r="F38" s="27"/>
      <c r="G38" s="27"/>
      <c r="H38" s="28"/>
      <c r="I38" s="26" t="s">
        <v>23</v>
      </c>
      <c r="J38" s="26" t="s">
        <v>20</v>
      </c>
      <c r="K38" s="26" t="s">
        <v>23</v>
      </c>
      <c r="L38" s="26"/>
      <c r="M38" s="29"/>
    </row>
    <row r="39" spans="1:13" ht="13.5" customHeight="1" x14ac:dyDescent="0.2">
      <c r="A39" s="30">
        <v>0.625</v>
      </c>
      <c r="B39" s="31">
        <v>0.67708333333333337</v>
      </c>
      <c r="C39" s="31">
        <v>0.83333333333333337</v>
      </c>
      <c r="D39" s="31"/>
      <c r="E39" s="31"/>
      <c r="F39" s="32">
        <v>0</v>
      </c>
      <c r="G39" s="32">
        <v>0</v>
      </c>
      <c r="H39" s="33" t="s">
        <v>46</v>
      </c>
      <c r="I39" s="34">
        <f t="shared" ref="I39:K39" si="44">I40+TIME(0,0,(3600*($O17-$O16)/(INDEX($T$5:$AB$6,MATCH(I$38,$S$5:$S$6,0),MATCH(CONCATENATE($P17,$Q17),$T$4:$AB$4,0)))+$T$8))</f>
        <v>0.6916782407407408</v>
      </c>
      <c r="J39" s="34">
        <f t="shared" si="44"/>
        <v>0.73388888888888892</v>
      </c>
      <c r="K39" s="34">
        <f t="shared" si="44"/>
        <v>0.90001157407407417</v>
      </c>
      <c r="L39" s="34"/>
      <c r="M39" s="35"/>
    </row>
    <row r="40" spans="1:13" ht="13.5" customHeight="1" x14ac:dyDescent="0.2">
      <c r="A40" s="38">
        <f t="shared" ref="A40:C40" si="45">A39+TIME(0,0,(3600*($O17-$O16)/(INDEX($T$5:$AB$6,MATCH(A$38,$S$5:$S$6,0),MATCH(CONCATENATE($P17,$Q17),$T$4:$AB$4,0)))+$T$8))</f>
        <v>0.62938657407407406</v>
      </c>
      <c r="B40" s="39">
        <f t="shared" si="45"/>
        <v>0.68247685185185192</v>
      </c>
      <c r="C40" s="39">
        <f t="shared" si="45"/>
        <v>0.83771990740740743</v>
      </c>
      <c r="D40" s="39"/>
      <c r="E40" s="39"/>
      <c r="F40" s="40">
        <v>4.8</v>
      </c>
      <c r="G40" s="40">
        <v>1</v>
      </c>
      <c r="H40" s="41" t="s">
        <v>47</v>
      </c>
      <c r="I40" s="39">
        <f t="shared" ref="I40:K40" si="46">I41+TIME(0,0,(3600*($O18-$O17)/(INDEX($T$5:$AB$6,MATCH(I$38,$S$5:$S$6,0),MATCH(CONCATENATE($P18,$Q18),$T$4:$AB$4,0)))+$T$8))</f>
        <v>0.68729166666666675</v>
      </c>
      <c r="J40" s="39">
        <f t="shared" si="46"/>
        <v>0.72849537037037038</v>
      </c>
      <c r="K40" s="39">
        <f t="shared" si="46"/>
        <v>0.89562500000000012</v>
      </c>
      <c r="L40" s="39"/>
      <c r="M40" s="42"/>
    </row>
    <row r="41" spans="1:13" ht="13.5" customHeight="1" x14ac:dyDescent="0.2">
      <c r="A41" s="38">
        <f t="shared" ref="A41:C41" si="47">A40+TIME(0,0,(3600*($O18-$O17)/(INDEX($T$5:$AB$6,MATCH(A$38,$S$5:$S$6,0),MATCH(CONCATENATE($P18,$Q18),$T$4:$AB$4,0)))+$T$8))</f>
        <v>0.63168981481481479</v>
      </c>
      <c r="B41" s="39">
        <f t="shared" si="47"/>
        <v>0.68526620370370372</v>
      </c>
      <c r="C41" s="39">
        <f t="shared" si="47"/>
        <v>0.84002314814814816</v>
      </c>
      <c r="D41" s="39"/>
      <c r="E41" s="39"/>
      <c r="F41" s="46">
        <v>2.2999999999999998</v>
      </c>
      <c r="G41" s="40">
        <v>2</v>
      </c>
      <c r="H41" s="41" t="s">
        <v>50</v>
      </c>
      <c r="I41" s="39">
        <f t="shared" ref="I41:K41" si="48">I42+TIME(0,0,(3600*($O19-$O18)/(INDEX($T$5:$AB$6,MATCH(I$38,$S$5:$S$6,0),MATCH(CONCATENATE($P19,$Q19),$T$4:$AB$4,0)))+$T$8))</f>
        <v>0.68498842592592601</v>
      </c>
      <c r="J41" s="39">
        <f t="shared" si="48"/>
        <v>0.72570601851851857</v>
      </c>
      <c r="K41" s="39">
        <f t="shared" si="48"/>
        <v>0.89332175925925938</v>
      </c>
      <c r="L41" s="39"/>
      <c r="M41" s="42"/>
    </row>
    <row r="42" spans="1:13" ht="13.5" customHeight="1" x14ac:dyDescent="0.2">
      <c r="A42" s="38">
        <f t="shared" ref="A42:C42" si="49">A41+TIME(0,0,(3600*($O19-$O18)/(INDEX($T$5:$AB$6,MATCH(A$38,$S$5:$S$6,0),MATCH(CONCATENATE($P19,$Q19),$T$4:$AB$4,0)))+$T$8))</f>
        <v>0.63282407407407404</v>
      </c>
      <c r="B42" s="39">
        <f t="shared" si="49"/>
        <v>0.68659722222222219</v>
      </c>
      <c r="C42" s="39">
        <f t="shared" si="49"/>
        <v>0.84115740740740741</v>
      </c>
      <c r="D42" s="39"/>
      <c r="E42" s="39"/>
      <c r="F42" s="46">
        <v>0.9</v>
      </c>
      <c r="G42" s="40">
        <v>3</v>
      </c>
      <c r="H42" s="41" t="s">
        <v>51</v>
      </c>
      <c r="I42" s="39">
        <f t="shared" ref="I42:K42" si="50">I43+TIME(0,0,(3600*($O20-$O19)/(INDEX($T$5:$AB$6,MATCH(I$38,$S$5:$S$6,0),MATCH(CONCATENATE($P20,$Q20),$T$4:$AB$4,0)))+$T$8))</f>
        <v>0.68385416666666676</v>
      </c>
      <c r="J42" s="39">
        <f t="shared" si="50"/>
        <v>0.7243750000000001</v>
      </c>
      <c r="K42" s="39">
        <f t="shared" si="50"/>
        <v>0.89218750000000013</v>
      </c>
      <c r="L42" s="39"/>
      <c r="M42" s="42"/>
    </row>
    <row r="43" spans="1:13" ht="13.5" customHeight="1" x14ac:dyDescent="0.2">
      <c r="A43" s="38">
        <f t="shared" ref="A43:C43" si="51">A42+TIME(0,0,(3600*($O20-$O19)/(INDEX($T$5:$AB$6,MATCH(A$38,$S$5:$S$6,0),MATCH(CONCATENATE($P20,$Q20),$T$4:$AB$4,0)))+$T$8))</f>
        <v>0.63488425925925918</v>
      </c>
      <c r="B43" s="39">
        <f t="shared" si="51"/>
        <v>0.68907407407407406</v>
      </c>
      <c r="C43" s="39">
        <f t="shared" si="51"/>
        <v>0.84321759259259255</v>
      </c>
      <c r="D43" s="39"/>
      <c r="E43" s="39"/>
      <c r="F43" s="46">
        <v>2</v>
      </c>
      <c r="G43" s="40">
        <v>4</v>
      </c>
      <c r="H43" s="41" t="s">
        <v>52</v>
      </c>
      <c r="I43" s="39">
        <f t="shared" ref="I43:K43" si="52">I44+TIME(0,0,(3600*($O21-$O20)/(INDEX($T$5:$AB$6,MATCH(I$38,$S$5:$S$6,0),MATCH(CONCATENATE($P21,$Q21),$T$4:$AB$4,0)))+$T$8))</f>
        <v>0.68179398148148163</v>
      </c>
      <c r="J43" s="39">
        <f t="shared" si="52"/>
        <v>0.72189814814814823</v>
      </c>
      <c r="K43" s="39">
        <f t="shared" si="52"/>
        <v>0.890127314814815</v>
      </c>
      <c r="L43" s="39"/>
      <c r="M43" s="42"/>
    </row>
    <row r="44" spans="1:13" ht="13.5" customHeight="1" x14ac:dyDescent="0.2">
      <c r="A44" s="38">
        <f t="shared" ref="A44:C44" si="53">A43+TIME(0,0,(3600*($O21-$O20)/(INDEX($T$5:$AB$6,MATCH(A$38,$S$5:$S$6,0),MATCH(CONCATENATE($P21,$Q21),$T$4:$AB$4,0)))+$T$8))</f>
        <v>0.63585648148148144</v>
      </c>
      <c r="B44" s="39">
        <f t="shared" si="53"/>
        <v>0.69019675925925927</v>
      </c>
      <c r="C44" s="39">
        <f t="shared" si="53"/>
        <v>0.84418981481481481</v>
      </c>
      <c r="D44" s="39"/>
      <c r="E44" s="39"/>
      <c r="F44" s="46">
        <v>0.7</v>
      </c>
      <c r="G44" s="40">
        <v>5</v>
      </c>
      <c r="H44" s="56" t="s">
        <v>53</v>
      </c>
      <c r="I44" s="39">
        <f t="shared" ref="I44:K44" si="54">I45+TIME(0,0,(3600*($O22-$O21)/(INDEX($T$5:$AB$6,MATCH(I$38,$S$5:$S$6,0),MATCH(CONCATENATE($P22,$Q22),$T$4:$AB$4,0)))+$T$8))</f>
        <v>0.68082175925925936</v>
      </c>
      <c r="J44" s="39">
        <f t="shared" si="54"/>
        <v>0.72077546296296302</v>
      </c>
      <c r="K44" s="39">
        <f t="shared" si="54"/>
        <v>0.88915509259259273</v>
      </c>
      <c r="L44" s="39"/>
      <c r="M44" s="42"/>
    </row>
    <row r="45" spans="1:13" ht="13.5" customHeight="1" x14ac:dyDescent="0.2">
      <c r="A45" s="38">
        <f t="shared" ref="A45:C45" si="55">A44+TIME(0,0,(3600*($O22-$O21)/(INDEX($T$5:$AB$6,MATCH(A$38,$S$5:$S$6,0),MATCH(CONCATENATE($P22,$Q22),$T$4:$AB$4,0)))+$T$8))</f>
        <v>0.63833333333333331</v>
      </c>
      <c r="B45" s="39">
        <f t="shared" si="55"/>
        <v>0.69319444444444445</v>
      </c>
      <c r="C45" s="39">
        <f t="shared" si="55"/>
        <v>0.84666666666666668</v>
      </c>
      <c r="D45" s="39"/>
      <c r="E45" s="39"/>
      <c r="F45" s="46">
        <v>2.5</v>
      </c>
      <c r="G45" s="40">
        <v>6</v>
      </c>
      <c r="H45" s="41" t="s">
        <v>54</v>
      </c>
      <c r="I45" s="39">
        <f t="shared" ref="I45:K45" si="56">I46+TIME(0,0,(3600*($O23-$O22)/(INDEX($T$5:$AB$6,MATCH(I$38,$S$5:$S$6,0),MATCH(CONCATENATE($P23,$Q23),$T$4:$AB$4,0)))+$T$8))</f>
        <v>0.67834490740740749</v>
      </c>
      <c r="J45" s="39">
        <f t="shared" si="56"/>
        <v>0.71777777777777785</v>
      </c>
      <c r="K45" s="39">
        <f t="shared" si="56"/>
        <v>0.88667824074074086</v>
      </c>
      <c r="L45" s="39"/>
      <c r="M45" s="42"/>
    </row>
    <row r="46" spans="1:13" ht="13.5" customHeight="1" x14ac:dyDescent="0.2">
      <c r="A46" s="38">
        <f t="shared" ref="A46:C46" si="57">A45+TIME(0,0,(3600*($O23-$O22)/(INDEX($T$5:$AB$6,MATCH(A$38,$S$5:$S$6,0),MATCH(CONCATENATE($P23,$Q23),$T$4:$AB$4,0)))+$T$8))</f>
        <v>0.63972222222222219</v>
      </c>
      <c r="B46" s="39">
        <f t="shared" si="57"/>
        <v>0.69483796296296296</v>
      </c>
      <c r="C46" s="39">
        <f t="shared" si="57"/>
        <v>0.84805555555555556</v>
      </c>
      <c r="D46" s="39"/>
      <c r="E46" s="39"/>
      <c r="F46" s="46">
        <v>1.2</v>
      </c>
      <c r="G46" s="40">
        <v>7</v>
      </c>
      <c r="H46" s="41" t="s">
        <v>55</v>
      </c>
      <c r="I46" s="39">
        <f t="shared" ref="I46:K46" si="58">I47+TIME(0,0,(3600*($O24-$O23)/(INDEX($T$5:$AB$6,MATCH(I$38,$S$5:$S$6,0),MATCH(CONCATENATE($P24,$Q24),$T$4:$AB$4,0)))+$T$8))</f>
        <v>0.67695601851851861</v>
      </c>
      <c r="J46" s="39">
        <f t="shared" si="58"/>
        <v>0.71613425925925933</v>
      </c>
      <c r="K46" s="39">
        <f t="shared" si="58"/>
        <v>0.88528935185185198</v>
      </c>
      <c r="L46" s="39"/>
      <c r="M46" s="42"/>
    </row>
    <row r="47" spans="1:13" ht="13.5" customHeight="1" x14ac:dyDescent="0.2">
      <c r="A47" s="38">
        <f t="shared" ref="A47:C47" si="59">A46+TIME(0,0,(3600*($O24-$O23)/(INDEX($T$5:$AB$6,MATCH(A$38,$S$5:$S$6,0),MATCH(CONCATENATE($P24,$Q24),$T$4:$AB$4,0)))+$T$8))</f>
        <v>0.64119212962962957</v>
      </c>
      <c r="B47" s="39">
        <f t="shared" si="59"/>
        <v>0.69658564814814816</v>
      </c>
      <c r="C47" s="39">
        <f t="shared" si="59"/>
        <v>0.84952546296296294</v>
      </c>
      <c r="D47" s="39"/>
      <c r="E47" s="39"/>
      <c r="F47" s="46">
        <v>1.3</v>
      </c>
      <c r="G47" s="40">
        <v>8</v>
      </c>
      <c r="H47" s="41" t="s">
        <v>56</v>
      </c>
      <c r="I47" s="39">
        <f t="shared" ref="I47:K47" si="60">I48+TIME(0,0,(3600*($O25-$O24)/(INDEX($T$5:$AB$6,MATCH(I$38,$S$5:$S$6,0),MATCH(CONCATENATE($P25,$Q25),$T$4:$AB$4,0)))+$T$8))</f>
        <v>0.67548611111111123</v>
      </c>
      <c r="J47" s="39">
        <f t="shared" si="60"/>
        <v>0.71438657407407413</v>
      </c>
      <c r="K47" s="39">
        <f t="shared" si="60"/>
        <v>0.8838194444444446</v>
      </c>
      <c r="L47" s="39"/>
      <c r="M47" s="42"/>
    </row>
    <row r="48" spans="1:13" ht="13.5" customHeight="1" x14ac:dyDescent="0.2">
      <c r="A48" s="38">
        <f t="shared" ref="A48:C48" si="61">A47+TIME(0,0,(3600*($O25-$O24)/(INDEX($T$5:$AB$6,MATCH(A$38,$S$5:$S$6,0),MATCH(CONCATENATE($P25,$Q25),$T$4:$AB$4,0)))+$T$8))</f>
        <v>0.64258101851851845</v>
      </c>
      <c r="B48" s="39">
        <f t="shared" si="61"/>
        <v>0.69822916666666668</v>
      </c>
      <c r="C48" s="39">
        <f t="shared" si="61"/>
        <v>0.85091435185185182</v>
      </c>
      <c r="D48" s="39"/>
      <c r="E48" s="39"/>
      <c r="F48" s="46">
        <v>1.2</v>
      </c>
      <c r="G48" s="40">
        <v>9</v>
      </c>
      <c r="H48" s="41" t="s">
        <v>57</v>
      </c>
      <c r="I48" s="39">
        <f t="shared" ref="I48:K48" si="62">I49+TIME(0,0,(3600*($O26-$O25)/(INDEX($T$5:$AB$6,MATCH(I$38,$S$5:$S$6,0),MATCH(CONCATENATE($P26,$Q26),$T$4:$AB$4,0)))+$T$8))</f>
        <v>0.67409722222222235</v>
      </c>
      <c r="J48" s="39">
        <f t="shared" si="62"/>
        <v>0.71274305555555562</v>
      </c>
      <c r="K48" s="39">
        <f t="shared" si="62"/>
        <v>0.88243055555555572</v>
      </c>
      <c r="L48" s="39"/>
      <c r="M48" s="42"/>
    </row>
    <row r="49" spans="1:28" ht="13.5" customHeight="1" x14ac:dyDescent="0.2">
      <c r="A49" s="38">
        <f t="shared" ref="A49:C49" si="63">A48+TIME(0,0,(3600*($O26-$O25)/(INDEX($T$5:$AB$6,MATCH(A$38,$S$5:$S$6,0),MATCH(CONCATENATE($P26,$Q26),$T$4:$AB$4,0)))+$T$8))</f>
        <v>0.64363425925925921</v>
      </c>
      <c r="B49" s="39">
        <f t="shared" si="63"/>
        <v>0.69945601851851857</v>
      </c>
      <c r="C49" s="39">
        <f t="shared" si="63"/>
        <v>0.85196759259259258</v>
      </c>
      <c r="D49" s="39"/>
      <c r="E49" s="39"/>
      <c r="F49" s="46">
        <v>0.8</v>
      </c>
      <c r="G49" s="40">
        <v>10</v>
      </c>
      <c r="H49" s="41" t="s">
        <v>58</v>
      </c>
      <c r="I49" s="39">
        <f t="shared" ref="I49:K49" si="64">I50+TIME(0,0,(3600*($O27-$O26)/(INDEX($T$5:$AB$6,MATCH(I$38,$S$5:$S$6,0),MATCH(CONCATENATE($P27,$Q27),$T$4:$AB$4,0)))+$T$8))</f>
        <v>0.67304398148148159</v>
      </c>
      <c r="J49" s="39">
        <f t="shared" si="64"/>
        <v>0.71151620370370372</v>
      </c>
      <c r="K49" s="39">
        <f t="shared" si="64"/>
        <v>0.88137731481481496</v>
      </c>
      <c r="L49" s="39"/>
      <c r="M49" s="42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38">
        <f t="shared" ref="A50:C50" si="65">A49+TIME(0,0,(3600*($O27-$O26)/(INDEX($T$5:$AB$6,MATCH(A$38,$S$5:$S$6,0),MATCH(CONCATENATE($P27,$Q27),$T$4:$AB$4,0)))+$T$8))</f>
        <v>0.64510416666666659</v>
      </c>
      <c r="B50" s="39">
        <f t="shared" si="65"/>
        <v>0.70120370370370377</v>
      </c>
      <c r="C50" s="39">
        <f t="shared" si="65"/>
        <v>0.85343749999999996</v>
      </c>
      <c r="D50" s="39"/>
      <c r="E50" s="39"/>
      <c r="F50" s="46">
        <v>1.3</v>
      </c>
      <c r="G50" s="40">
        <v>11</v>
      </c>
      <c r="H50" s="41" t="s">
        <v>59</v>
      </c>
      <c r="I50" s="39">
        <f t="shared" ref="I50:K50" si="66">I51+TIME(0,0,(3600*($O28-$O27)/(INDEX($T$5:$AB$6,MATCH(I$38,$S$5:$S$6,0),MATCH(CONCATENATE($P28,$Q28),$T$4:$AB$4,0)))+$T$8))</f>
        <v>0.67157407407407421</v>
      </c>
      <c r="J50" s="39">
        <f t="shared" si="66"/>
        <v>0.70976851851851852</v>
      </c>
      <c r="K50" s="39">
        <f t="shared" si="66"/>
        <v>0.87990740740740758</v>
      </c>
      <c r="L50" s="39"/>
      <c r="M50" s="42"/>
    </row>
    <row r="51" spans="1:28" ht="13.5" customHeight="1" x14ac:dyDescent="0.2">
      <c r="A51" s="38">
        <f t="shared" ref="A51:C51" si="67">A50+TIME(0,0,(3600*($O28-$O27)/(INDEX($T$5:$AB$6,MATCH(A$38,$S$5:$S$6,0),MATCH(CONCATENATE($P28,$Q28),$T$4:$AB$4,0)))+$T$8))</f>
        <v>0.64633101851851849</v>
      </c>
      <c r="B51" s="39">
        <f t="shared" si="67"/>
        <v>0.70263888888888892</v>
      </c>
      <c r="C51" s="39">
        <f t="shared" si="67"/>
        <v>0.85466435185185186</v>
      </c>
      <c r="D51" s="39"/>
      <c r="E51" s="39"/>
      <c r="F51" s="46">
        <v>1</v>
      </c>
      <c r="G51" s="40">
        <v>12</v>
      </c>
      <c r="H51" s="41" t="s">
        <v>60</v>
      </c>
      <c r="I51" s="39">
        <f t="shared" ref="I51:I53" si="68">I52+TIME(0,0,(3600*($O29-$O28)/(INDEX($T$5:$AB$6,MATCH(I$38,$S$5:$S$6,0),MATCH(CONCATENATE($P29,$Q29),$T$4:$AB$4,0)))+$T$8))</f>
        <v>0.67034722222222232</v>
      </c>
      <c r="J51" s="57">
        <v>0.70833333333333337</v>
      </c>
      <c r="K51" s="39">
        <f t="shared" ref="K51:K53" si="69">K52+TIME(0,0,(3600*($O29-$O28)/(INDEX($T$5:$AB$6,MATCH(K$38,$S$5:$S$6,0),MATCH(CONCATENATE($P29,$Q29),$T$4:$AB$4,0)))+$T$8))</f>
        <v>0.87868055555555569</v>
      </c>
      <c r="L51" s="48"/>
      <c r="M51" s="49"/>
    </row>
    <row r="52" spans="1:28" ht="13.5" customHeight="1" x14ac:dyDescent="0.2">
      <c r="A52" s="38">
        <f t="shared" ref="A52:A54" si="70">A51+TIME(0,0,(3600*($O29-$O28)/(INDEX($T$5:$AB$6,MATCH(A$38,$S$5:$S$6,0),MATCH(CONCATENATE($P29,$Q29),$T$4:$AB$4,0)))+$T$8))</f>
        <v>0.64755787037037038</v>
      </c>
      <c r="B52" s="39"/>
      <c r="C52" s="39">
        <f t="shared" ref="C52:C54" si="71">C51+TIME(0,0,(3600*($O29-$O28)/(INDEX($T$5:$AB$6,MATCH(C$38,$S$5:$S$6,0),MATCH(CONCATENATE($P29,$Q29),$T$4:$AB$4,0)))+$T$8))</f>
        <v>0.85589120370370375</v>
      </c>
      <c r="D52" s="39"/>
      <c r="E52" s="39"/>
      <c r="F52" s="46">
        <v>1</v>
      </c>
      <c r="G52" s="40">
        <v>13</v>
      </c>
      <c r="H52" s="41" t="s">
        <v>61</v>
      </c>
      <c r="I52" s="39">
        <f t="shared" si="68"/>
        <v>0.66912037037037042</v>
      </c>
      <c r="J52" s="39"/>
      <c r="K52" s="39">
        <f t="shared" si="69"/>
        <v>0.87745370370370379</v>
      </c>
      <c r="L52" s="39"/>
      <c r="M52" s="42"/>
    </row>
    <row r="53" spans="1:28" ht="13.5" customHeight="1" x14ac:dyDescent="0.2">
      <c r="A53" s="38">
        <f t="shared" si="70"/>
        <v>0.64878472222222228</v>
      </c>
      <c r="B53" s="39"/>
      <c r="C53" s="39">
        <f t="shared" si="71"/>
        <v>0.85711805555555565</v>
      </c>
      <c r="D53" s="39"/>
      <c r="E53" s="39"/>
      <c r="F53" s="46">
        <v>1</v>
      </c>
      <c r="G53" s="40">
        <v>14</v>
      </c>
      <c r="H53" s="41" t="s">
        <v>62</v>
      </c>
      <c r="I53" s="39">
        <f t="shared" si="68"/>
        <v>0.66789351851851853</v>
      </c>
      <c r="J53" s="39"/>
      <c r="K53" s="39">
        <f t="shared" si="69"/>
        <v>0.8762268518518519</v>
      </c>
      <c r="L53" s="39"/>
      <c r="M53" s="42"/>
    </row>
    <row r="54" spans="1:28" ht="13.5" customHeight="1" x14ac:dyDescent="0.2">
      <c r="A54" s="38">
        <f t="shared" si="70"/>
        <v>0.65001157407407417</v>
      </c>
      <c r="B54" s="39"/>
      <c r="C54" s="39">
        <f t="shared" si="71"/>
        <v>0.85834490740740754</v>
      </c>
      <c r="D54" s="39"/>
      <c r="E54" s="39"/>
      <c r="F54" s="46">
        <v>1</v>
      </c>
      <c r="G54" s="40">
        <v>15</v>
      </c>
      <c r="H54" s="41" t="s">
        <v>63</v>
      </c>
      <c r="I54" s="57">
        <v>0.66666666666666663</v>
      </c>
      <c r="J54" s="48"/>
      <c r="K54" s="57">
        <v>0.875</v>
      </c>
      <c r="L54" s="48"/>
      <c r="M54" s="49"/>
    </row>
    <row r="55" spans="1:28" ht="19.5" customHeight="1" x14ac:dyDescent="0.2">
      <c r="A55" s="38"/>
      <c r="B55" s="39"/>
      <c r="C55" s="39"/>
      <c r="D55" s="39"/>
      <c r="E55" s="39"/>
      <c r="F55" s="46"/>
      <c r="G55" s="46"/>
      <c r="H55" s="41"/>
      <c r="I55" s="39"/>
      <c r="J55" s="39"/>
      <c r="K55" s="39"/>
      <c r="L55" s="39"/>
      <c r="M55" s="42"/>
      <c r="N55" s="1"/>
    </row>
    <row r="56" spans="1:28" ht="12.75" customHeight="1" x14ac:dyDescent="0.2">
      <c r="A56" s="50" t="s">
        <v>64</v>
      </c>
      <c r="B56" s="51" t="s">
        <v>65</v>
      </c>
      <c r="C56" s="51" t="s">
        <v>64</v>
      </c>
      <c r="D56" s="51"/>
      <c r="E56" s="51"/>
      <c r="F56" s="51"/>
      <c r="G56" s="51"/>
      <c r="H56" s="51"/>
      <c r="I56" s="51" t="s">
        <v>64</v>
      </c>
      <c r="J56" s="51" t="s">
        <v>65</v>
      </c>
      <c r="K56" s="51" t="s">
        <v>64</v>
      </c>
      <c r="L56" s="51"/>
      <c r="M56" s="52"/>
    </row>
    <row r="57" spans="1:2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28" ht="12.75" customHeight="1" x14ac:dyDescent="0.2">
      <c r="I58" s="5" t="s">
        <v>69</v>
      </c>
    </row>
    <row r="59" spans="1:28" ht="12.75" customHeight="1" x14ac:dyDescent="0.25">
      <c r="A59" s="58"/>
      <c r="B59" s="58"/>
      <c r="C59" s="58"/>
      <c r="D59" s="58"/>
      <c r="E59" s="58"/>
      <c r="F59" s="58"/>
      <c r="G59" s="58"/>
      <c r="H59" s="58"/>
    </row>
    <row r="60" spans="1:28" ht="12.75" customHeight="1" x14ac:dyDescent="0.2">
      <c r="B60" s="59"/>
      <c r="C60" s="59"/>
      <c r="D60" s="59"/>
      <c r="E60" s="59"/>
      <c r="F60" s="59"/>
      <c r="G60" s="59"/>
    </row>
    <row r="61" spans="1:28" ht="12.75" customHeight="1" x14ac:dyDescent="0.2">
      <c r="B61" s="59"/>
      <c r="C61" s="59"/>
      <c r="D61" s="59"/>
      <c r="E61" s="59"/>
      <c r="F61" s="59"/>
      <c r="G61" s="59"/>
    </row>
    <row r="62" spans="1:28" ht="12.75" customHeight="1" x14ac:dyDescent="0.2">
      <c r="B62" s="59"/>
      <c r="C62" s="59"/>
      <c r="D62" s="59"/>
      <c r="E62" s="59"/>
      <c r="F62" s="59"/>
    </row>
    <row r="63" spans="1:28" ht="12.75" customHeight="1" x14ac:dyDescent="0.2">
      <c r="B63" s="59"/>
    </row>
    <row r="64" spans="1:28" ht="12.75" customHeight="1" x14ac:dyDescent="0.2">
      <c r="B64" s="59"/>
    </row>
    <row r="65" spans="1:10" ht="12.75" customHeight="1" x14ac:dyDescent="0.2">
      <c r="B65" s="59"/>
    </row>
    <row r="66" spans="1:10" ht="12.75" customHeight="1" x14ac:dyDescent="0.2">
      <c r="B66" s="59"/>
    </row>
    <row r="67" spans="1:10" ht="12.75" customHeight="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</row>
    <row r="68" spans="1:10" ht="12.75" customHeight="1" x14ac:dyDescent="0.25">
      <c r="A68" s="58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12">
    <mergeCell ref="A13:E13"/>
    <mergeCell ref="A35:E35"/>
    <mergeCell ref="I35:M35"/>
    <mergeCell ref="A36:E36"/>
    <mergeCell ref="I36:M36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2021-12-07T15:23:24Z</dcterms:modified>
</cp:coreProperties>
</file>